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filterPrivacy="1" codeName="ThisWorkbook" defaultThemeVersion="164011"/>
  <bookViews>
    <workbookView xWindow="0" yWindow="0" windowWidth="22260" windowHeight="12645"/>
  </bookViews>
  <sheets>
    <sheet name="ورقة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5" i="1" l="1"/>
  <c r="Q6" i="1"/>
  <c r="Q7" i="1"/>
  <c r="Q8" i="1"/>
  <c r="Q9" i="1"/>
  <c r="Q10" i="1"/>
  <c r="P5" i="1"/>
  <c r="P6" i="1"/>
  <c r="P7" i="1"/>
  <c r="P8" i="1"/>
  <c r="P9" i="1"/>
  <c r="P10" i="1"/>
  <c r="L5" i="1"/>
  <c r="L6" i="1"/>
  <c r="L7" i="1"/>
  <c r="L8" i="1"/>
  <c r="L9" i="1"/>
  <c r="L10" i="1"/>
  <c r="K5" i="1"/>
  <c r="K6" i="1"/>
  <c r="K7" i="1"/>
  <c r="K8" i="1"/>
  <c r="K9" i="1"/>
  <c r="K10" i="1"/>
  <c r="Q4" i="1"/>
  <c r="P4" i="1"/>
  <c r="L4" i="1"/>
  <c r="K4" i="1"/>
</calcChain>
</file>

<file path=xl/sharedStrings.xml><?xml version="1.0" encoding="utf-8"?>
<sst xmlns="http://schemas.openxmlformats.org/spreadsheetml/2006/main" count="49" uniqueCount="49">
  <si>
    <t>م</t>
  </si>
  <si>
    <t xml:space="preserve">رقم الاقامة </t>
  </si>
  <si>
    <t>رقم الحساب</t>
  </si>
  <si>
    <t>الإسم</t>
  </si>
  <si>
    <t>الراتب الأساسى</t>
  </si>
  <si>
    <t xml:space="preserve">التأمينات </t>
  </si>
  <si>
    <t>بدل اجازة وتذاكر</t>
  </si>
  <si>
    <t>الاضافى</t>
  </si>
  <si>
    <t>السلف</t>
  </si>
  <si>
    <t>الغياب</t>
  </si>
  <si>
    <t>الاجمالى بدون اضافى وتأمينات</t>
  </si>
  <si>
    <t xml:space="preserve">صافى الراتب </t>
  </si>
  <si>
    <t>الزيادة السنوية</t>
  </si>
  <si>
    <t>تاريخ اخر ذيادة راتب</t>
  </si>
  <si>
    <t>تاريخ اخر بدل اجازة وتذاكر طيران</t>
  </si>
  <si>
    <t>اجمالى الغياب</t>
  </si>
  <si>
    <t>إجمالى الخصومات</t>
  </si>
  <si>
    <t>الفرع</t>
  </si>
  <si>
    <t>2306105558</t>
  </si>
  <si>
    <t>SA8015000030300100830009</t>
  </si>
  <si>
    <t>سبيل حبيب حبيب</t>
  </si>
  <si>
    <t>الرئيسي</t>
  </si>
  <si>
    <t>2100697727</t>
  </si>
  <si>
    <t>SA6615000030300102190007</t>
  </si>
  <si>
    <t>عبد القدير ميتينكوتي</t>
  </si>
  <si>
    <t>الثانى</t>
  </si>
  <si>
    <t>2084281753</t>
  </si>
  <si>
    <t>SA8415000030300100970005</t>
  </si>
  <si>
    <t>مالك مياة مياة</t>
  </si>
  <si>
    <t>الثالث</t>
  </si>
  <si>
    <t>2306105426</t>
  </si>
  <si>
    <t>SA7315000030300101300003</t>
  </si>
  <si>
    <t>توفيق  علي  شوكت</t>
  </si>
  <si>
    <t>السويدي</t>
  </si>
  <si>
    <t>2310438797</t>
  </si>
  <si>
    <t>SA4515000030300101530009</t>
  </si>
  <si>
    <t>شهيد  لال  محمد</t>
  </si>
  <si>
    <t>الروابي</t>
  </si>
  <si>
    <t>2325780779</t>
  </si>
  <si>
    <t>SA3815000030300102210008</t>
  </si>
  <si>
    <t>مارفينلور بيسفا ليترويلا</t>
  </si>
  <si>
    <t>جبرو سمكرة</t>
  </si>
  <si>
    <t>2306105855</t>
  </si>
  <si>
    <t>SA1615000030300101680008</t>
  </si>
  <si>
    <t>رينيل كليدورو باسكال</t>
  </si>
  <si>
    <t>جبرو لكزس</t>
  </si>
  <si>
    <t xml:space="preserve">المطلوب   1-  عمل كود عند كتابة اى مبلغ في العمود m4  يجمع تلقائي على العمود E4  وعند مسح الرقم يتأثر العمود E4 بمسح الرقم   ويتم ايضا كتابة تاريخ اليوم في عمود N4  </t>
  </si>
  <si>
    <t>بحيث عند كتابة اى مبلغ في العمود M4  يتأثر العمود E4 بالزيادة والنقصان  ويكتب التاريخ في العمود N4   وملاحظة عند مسح المبلغ من العمود M4 يتم مسح التاريخ من العمود N4 ويتم مسح الزيادة من العمود E4</t>
  </si>
  <si>
    <t>المطلوب  2 -  تبديل المعادلات الموجودة في العمود K4  والعمود  L4   والعمود P4  والعمود Q4   بأكواد برمجية تطبق تلاقائي بدلا من المعادلات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</si>
</sst>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Arial"/>
      <family val="2"/>
      <scheme val="minor"/>
    </font>
    <font>
      <b/>
      <sz val="12"/>
      <color indexed="60"/>
      <name val="Arial Unicode MS"/>
      <family val="2"/>
    </font>
    <font>
      <b/>
      <sz val="11"/>
      <color indexed="60"/>
      <name val="Arial Unicode MS"/>
      <family val="2"/>
    </font>
    <font>
      <b/>
      <sz val="12"/>
      <color theme="1"/>
      <name val="Arial Unicode MS"/>
      <family val="2"/>
    </font>
    <font>
      <b/>
      <sz val="12"/>
      <color theme="1"/>
      <name val="Arial"/>
      <family val="2"/>
    </font>
    <font>
      <b/>
      <sz val="16"/>
      <color theme="1"/>
      <name val="Arial"/>
      <family val="2"/>
      <scheme val="minor"/>
    </font>
    <font>
      <b/>
      <sz val="18"/>
      <color theme="1"/>
      <name val="Arial"/>
      <family val="2"/>
      <scheme val="minor"/>
    </font>
  </fonts>
  <fills count="3">
    <fill>
      <patternFill patternType="none"/>
    </fill>
    <fill>
      <patternFill patternType="gray125"/>
    </fill>
    <fill>
      <patternFill patternType="solid">
        <fgColor indexed="2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1" fontId="4" fillId="0" borderId="1" xfId="0" applyNumberFormat="1" applyFont="1" applyFill="1" applyBorder="1" applyAlignment="1">
      <alignment horizontal="center" vertical="center"/>
    </xf>
    <xf numFmtId="14" fontId="4" fillId="0" borderId="1" xfId="0" applyNumberFormat="1" applyFont="1" applyFill="1" applyBorder="1" applyAlignment="1">
      <alignment horizontal="center" vertical="center"/>
    </xf>
    <xf numFmtId="0" fontId="4" fillId="0" borderId="0" xfId="0" applyFont="1" applyFill="1" applyAlignment="1">
      <alignment horizontal="center"/>
    </xf>
    <xf numFmtId="0" fontId="0" fillId="0" borderId="0" xfId="0" applyFont="1" applyFill="1"/>
    <xf numFmtId="0" fontId="5" fillId="0" borderId="0" xfId="0" applyFont="1" applyAlignment="1">
      <alignment horizontal="center" vertical="center" wrapText="1"/>
    </xf>
    <xf numFmtId="0" fontId="6"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3:U19"/>
  <sheetViews>
    <sheetView rightToLeft="1" tabSelected="1" workbookViewId="0">
      <selection activeCell="I22" sqref="I22"/>
    </sheetView>
  </sheetViews>
  <sheetFormatPr defaultRowHeight="14.25" x14ac:dyDescent="0.2"/>
  <cols>
    <col min="2" max="2" width="14.875" customWidth="1"/>
    <col min="3" max="3" width="32" customWidth="1"/>
    <col min="4" max="4" width="20.75" customWidth="1"/>
    <col min="11" max="11" width="13" customWidth="1"/>
    <col min="14" max="14" width="11.125" customWidth="1"/>
    <col min="15" max="15" width="12.75" customWidth="1"/>
    <col min="17" max="17" width="10.125" customWidth="1"/>
  </cols>
  <sheetData>
    <row r="3" spans="1:21" ht="57" customHeight="1" x14ac:dyDescent="0.2">
      <c r="A3" s="1" t="s">
        <v>0</v>
      </c>
      <c r="B3" s="2" t="s">
        <v>1</v>
      </c>
      <c r="C3" s="2" t="s">
        <v>2</v>
      </c>
      <c r="D3" s="2" t="s">
        <v>3</v>
      </c>
      <c r="E3" s="2" t="s">
        <v>4</v>
      </c>
      <c r="F3" s="2" t="s">
        <v>5</v>
      </c>
      <c r="G3" s="2" t="s">
        <v>6</v>
      </c>
      <c r="H3" s="2" t="s">
        <v>7</v>
      </c>
      <c r="I3" s="2" t="s">
        <v>8</v>
      </c>
      <c r="J3" s="2" t="s">
        <v>9</v>
      </c>
      <c r="K3" s="2" t="s">
        <v>10</v>
      </c>
      <c r="L3" s="2" t="s">
        <v>11</v>
      </c>
      <c r="M3" s="1" t="s">
        <v>12</v>
      </c>
      <c r="N3" s="1" t="s">
        <v>13</v>
      </c>
      <c r="O3" s="1" t="s">
        <v>14</v>
      </c>
      <c r="P3" s="1" t="s">
        <v>15</v>
      </c>
      <c r="Q3" s="3" t="s">
        <v>16</v>
      </c>
      <c r="R3" s="3" t="s">
        <v>17</v>
      </c>
    </row>
    <row r="4" spans="1:21" s="10" customFormat="1" ht="26.25" customHeight="1" x14ac:dyDescent="0.25">
      <c r="A4" s="4">
        <v>1</v>
      </c>
      <c r="B4" s="4" t="s">
        <v>18</v>
      </c>
      <c r="C4" s="4" t="s">
        <v>19</v>
      </c>
      <c r="D4" s="4" t="s">
        <v>20</v>
      </c>
      <c r="E4" s="5">
        <v>1000</v>
      </c>
      <c r="F4" s="5">
        <v>400</v>
      </c>
      <c r="G4" s="5"/>
      <c r="H4" s="5">
        <v>742</v>
      </c>
      <c r="I4" s="5">
        <v>0</v>
      </c>
      <c r="J4" s="5">
        <v>2</v>
      </c>
      <c r="K4" s="6">
        <f>E4-F4+G4-I4-(E4/30)*J4</f>
        <v>533.33333333333337</v>
      </c>
      <c r="L4" s="7">
        <f>E4+G4-I4+H4-(E4/30)*J4</f>
        <v>1675.3333333333333</v>
      </c>
      <c r="M4" s="5"/>
      <c r="N4" s="8"/>
      <c r="O4" s="8"/>
      <c r="P4" s="5">
        <f>(E4/30)*J4</f>
        <v>66.666666666666671</v>
      </c>
      <c r="Q4" s="7">
        <f>I4+(E4/30)*J4</f>
        <v>66.666666666666671</v>
      </c>
      <c r="R4" s="9" t="s">
        <v>21</v>
      </c>
    </row>
    <row r="5" spans="1:21" s="10" customFormat="1" ht="18" customHeight="1" x14ac:dyDescent="0.25">
      <c r="A5" s="4">
        <v>2</v>
      </c>
      <c r="B5" s="4" t="s">
        <v>22</v>
      </c>
      <c r="C5" s="4" t="s">
        <v>23</v>
      </c>
      <c r="D5" s="4" t="s">
        <v>24</v>
      </c>
      <c r="E5" s="5">
        <v>1800</v>
      </c>
      <c r="F5" s="5">
        <v>400</v>
      </c>
      <c r="G5" s="5"/>
      <c r="H5" s="5">
        <v>707</v>
      </c>
      <c r="I5" s="5">
        <v>0</v>
      </c>
      <c r="J5" s="5"/>
      <c r="K5" s="6">
        <f t="shared" ref="K5:K10" si="0">E5-F5+G5-I5-(E5/30)*J5</f>
        <v>1400</v>
      </c>
      <c r="L5" s="7">
        <f t="shared" ref="L5:L10" si="1">E5+G5-I5+H5-(E5/30)*J5</f>
        <v>2507</v>
      </c>
      <c r="M5" s="5"/>
      <c r="N5" s="8"/>
      <c r="O5" s="8"/>
      <c r="P5" s="5">
        <f t="shared" ref="P5:P10" si="2">(E5/30)*J5</f>
        <v>0</v>
      </c>
      <c r="Q5" s="7">
        <f t="shared" ref="Q5:Q10" si="3">I5+(E5/30)*J5</f>
        <v>0</v>
      </c>
      <c r="R5" s="9" t="s">
        <v>25</v>
      </c>
    </row>
    <row r="6" spans="1:21" s="10" customFormat="1" ht="17.25" customHeight="1" x14ac:dyDescent="0.25">
      <c r="A6" s="4">
        <v>3</v>
      </c>
      <c r="B6" s="4" t="s">
        <v>26</v>
      </c>
      <c r="C6" s="4" t="s">
        <v>27</v>
      </c>
      <c r="D6" s="4" t="s">
        <v>28</v>
      </c>
      <c r="E6" s="5">
        <v>3300</v>
      </c>
      <c r="F6" s="5">
        <v>400</v>
      </c>
      <c r="G6" s="5"/>
      <c r="H6" s="5">
        <v>1085</v>
      </c>
      <c r="I6" s="5">
        <v>0</v>
      </c>
      <c r="J6" s="5"/>
      <c r="K6" s="6">
        <f t="shared" si="0"/>
        <v>2900</v>
      </c>
      <c r="L6" s="7">
        <f t="shared" si="1"/>
        <v>4385</v>
      </c>
      <c r="M6" s="5"/>
      <c r="N6" s="8"/>
      <c r="O6" s="8"/>
      <c r="P6" s="5">
        <f t="shared" si="2"/>
        <v>0</v>
      </c>
      <c r="Q6" s="7">
        <f t="shared" si="3"/>
        <v>0</v>
      </c>
      <c r="R6" s="9" t="s">
        <v>29</v>
      </c>
    </row>
    <row r="7" spans="1:21" s="10" customFormat="1" ht="19.5" customHeight="1" x14ac:dyDescent="0.25">
      <c r="A7" s="4">
        <v>4</v>
      </c>
      <c r="B7" s="4" t="s">
        <v>30</v>
      </c>
      <c r="C7" s="4" t="s">
        <v>31</v>
      </c>
      <c r="D7" s="4" t="s">
        <v>32</v>
      </c>
      <c r="E7" s="5">
        <v>1000</v>
      </c>
      <c r="F7" s="5">
        <v>400</v>
      </c>
      <c r="G7" s="5"/>
      <c r="H7" s="5">
        <v>1066</v>
      </c>
      <c r="I7" s="5">
        <v>0</v>
      </c>
      <c r="J7" s="5"/>
      <c r="K7" s="6">
        <f t="shared" si="0"/>
        <v>600</v>
      </c>
      <c r="L7" s="7">
        <f t="shared" si="1"/>
        <v>2066</v>
      </c>
      <c r="M7" s="5"/>
      <c r="N7" s="8"/>
      <c r="O7" s="8"/>
      <c r="P7" s="5">
        <f t="shared" si="2"/>
        <v>0</v>
      </c>
      <c r="Q7" s="7">
        <f t="shared" si="3"/>
        <v>0</v>
      </c>
      <c r="R7" s="9" t="s">
        <v>33</v>
      </c>
    </row>
    <row r="8" spans="1:21" s="10" customFormat="1" ht="21.75" customHeight="1" x14ac:dyDescent="0.25">
      <c r="A8" s="4">
        <v>5</v>
      </c>
      <c r="B8" s="4" t="s">
        <v>34</v>
      </c>
      <c r="C8" s="4" t="s">
        <v>35</v>
      </c>
      <c r="D8" s="4" t="s">
        <v>36</v>
      </c>
      <c r="E8" s="5">
        <v>1900</v>
      </c>
      <c r="F8" s="5">
        <v>400</v>
      </c>
      <c r="G8" s="5"/>
      <c r="H8" s="5">
        <v>389</v>
      </c>
      <c r="I8" s="5">
        <v>0</v>
      </c>
      <c r="J8" s="5"/>
      <c r="K8" s="6">
        <f t="shared" si="0"/>
        <v>1500</v>
      </c>
      <c r="L8" s="7">
        <f t="shared" si="1"/>
        <v>2289</v>
      </c>
      <c r="M8" s="5"/>
      <c r="N8" s="8"/>
      <c r="O8" s="8"/>
      <c r="P8" s="5">
        <f t="shared" si="2"/>
        <v>0</v>
      </c>
      <c r="Q8" s="7">
        <f t="shared" si="3"/>
        <v>0</v>
      </c>
      <c r="R8" s="9" t="s">
        <v>37</v>
      </c>
    </row>
    <row r="9" spans="1:21" s="10" customFormat="1" ht="21" customHeight="1" x14ac:dyDescent="0.25">
      <c r="A9" s="4">
        <v>6</v>
      </c>
      <c r="B9" s="4" t="s">
        <v>38</v>
      </c>
      <c r="C9" s="4" t="s">
        <v>39</v>
      </c>
      <c r="D9" s="4" t="s">
        <v>40</v>
      </c>
      <c r="E9" s="5">
        <v>1800</v>
      </c>
      <c r="F9" s="5">
        <v>400</v>
      </c>
      <c r="G9" s="5"/>
      <c r="H9" s="5">
        <v>245</v>
      </c>
      <c r="I9" s="5">
        <v>0</v>
      </c>
      <c r="J9" s="5"/>
      <c r="K9" s="6">
        <f t="shared" si="0"/>
        <v>1400</v>
      </c>
      <c r="L9" s="7">
        <f t="shared" si="1"/>
        <v>2045</v>
      </c>
      <c r="M9" s="5"/>
      <c r="N9" s="8"/>
      <c r="O9" s="8"/>
      <c r="P9" s="5">
        <f t="shared" si="2"/>
        <v>0</v>
      </c>
      <c r="Q9" s="7">
        <f t="shared" si="3"/>
        <v>0</v>
      </c>
      <c r="R9" s="9" t="s">
        <v>41</v>
      </c>
    </row>
    <row r="10" spans="1:21" s="10" customFormat="1" ht="19.5" customHeight="1" x14ac:dyDescent="0.25">
      <c r="A10" s="4">
        <v>7</v>
      </c>
      <c r="B10" s="4" t="s">
        <v>42</v>
      </c>
      <c r="C10" s="4" t="s">
        <v>43</v>
      </c>
      <c r="D10" s="4" t="s">
        <v>44</v>
      </c>
      <c r="E10" s="5">
        <v>0</v>
      </c>
      <c r="F10" s="5">
        <v>0</v>
      </c>
      <c r="G10" s="5"/>
      <c r="H10" s="5"/>
      <c r="I10" s="5"/>
      <c r="J10" s="5"/>
      <c r="K10" s="6">
        <f t="shared" si="0"/>
        <v>0</v>
      </c>
      <c r="L10" s="7">
        <f t="shared" si="1"/>
        <v>0</v>
      </c>
      <c r="M10" s="5"/>
      <c r="N10" s="8"/>
      <c r="O10" s="8"/>
      <c r="P10" s="5">
        <f t="shared" si="2"/>
        <v>0</v>
      </c>
      <c r="Q10" s="7">
        <f t="shared" si="3"/>
        <v>0</v>
      </c>
      <c r="R10" s="9" t="s">
        <v>45</v>
      </c>
    </row>
    <row r="14" spans="1:21" ht="14.25" customHeight="1" x14ac:dyDescent="0.2">
      <c r="C14" s="11" t="s">
        <v>46</v>
      </c>
      <c r="D14" s="11"/>
      <c r="E14" s="11"/>
      <c r="F14" s="11"/>
      <c r="G14" s="11"/>
      <c r="H14" s="11"/>
      <c r="I14" s="11"/>
      <c r="J14" s="11"/>
      <c r="K14" s="11"/>
      <c r="L14" s="11"/>
      <c r="M14" s="11"/>
      <c r="N14" s="11"/>
      <c r="O14" s="11"/>
      <c r="P14" s="11"/>
      <c r="Q14" s="11"/>
    </row>
    <row r="15" spans="1:21" ht="14.25" customHeight="1" x14ac:dyDescent="0.2">
      <c r="C15" s="11"/>
      <c r="D15" s="11"/>
      <c r="E15" s="11"/>
      <c r="F15" s="11"/>
      <c r="G15" s="11"/>
      <c r="H15" s="11"/>
      <c r="I15" s="11"/>
      <c r="J15" s="11"/>
      <c r="K15" s="11"/>
      <c r="L15" s="11"/>
      <c r="M15" s="11"/>
      <c r="N15" s="11"/>
      <c r="O15" s="11"/>
      <c r="P15" s="11"/>
      <c r="Q15" s="11"/>
    </row>
    <row r="16" spans="1:21" ht="31.5" customHeight="1" x14ac:dyDescent="0.2">
      <c r="C16" s="11" t="s">
        <v>47</v>
      </c>
      <c r="D16" s="11"/>
      <c r="E16" s="11"/>
      <c r="F16" s="11"/>
      <c r="G16" s="11"/>
      <c r="H16" s="11"/>
      <c r="I16" s="11"/>
      <c r="J16" s="11"/>
      <c r="K16" s="11"/>
      <c r="L16" s="11"/>
      <c r="M16" s="11"/>
      <c r="N16" s="11"/>
      <c r="O16" s="11"/>
      <c r="P16" s="11"/>
      <c r="Q16" s="11"/>
      <c r="R16" s="11"/>
      <c r="S16" s="11"/>
      <c r="T16" s="11"/>
      <c r="U16" s="11"/>
    </row>
    <row r="19" spans="3:15" ht="28.5" customHeight="1" x14ac:dyDescent="0.35">
      <c r="C19" s="12" t="s">
        <v>48</v>
      </c>
      <c r="D19" s="12"/>
      <c r="E19" s="12"/>
      <c r="F19" s="12"/>
      <c r="G19" s="12"/>
      <c r="H19" s="12"/>
      <c r="I19" s="12"/>
      <c r="J19" s="12"/>
      <c r="K19" s="12"/>
      <c r="L19" s="12"/>
      <c r="M19" s="12"/>
      <c r="N19" s="12"/>
      <c r="O19" s="12"/>
    </row>
  </sheetData>
  <mergeCells count="3">
    <mergeCell ref="C19:O19"/>
    <mergeCell ref="C14:Q15"/>
    <mergeCell ref="C16:U16"/>
  </mergeCells>
  <dataValidations count="2">
    <dataValidation type="custom" allowBlank="1" showInputMessage="1" showErrorMessage="1" errorTitle="تنبية" sqref="B4:B10">
      <formula1>COUNTIF($B$6:$B$305,B4)=1</formula1>
    </dataValidation>
    <dataValidation type="custom" allowBlank="1" showInputMessage="1" showErrorMessage="1" errorTitle="تنبية" sqref="B3">
      <formula1>COUNTIF($B$6:$B$305,B5)=1</formula1>
    </dataValidation>
  </dataValidation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2016-11-05T09:28:32Z</dcterms:modified>
</cp:coreProperties>
</file>